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AchatsMarchesAppro/Documents partages/General/SECTION 4/RH/FORMATION CIVIQUE ET CITOYENNE/2026/0 - PREPARATION/"/>
    </mc:Choice>
  </mc:AlternateContent>
  <xr:revisionPtr revIDLastSave="4" documentId="8_{2D10726C-1A1C-4E99-A1A1-3FF797630247}" xr6:coauthVersionLast="47" xr6:coauthVersionMax="47" xr10:uidLastSave="{99060DD6-0352-4C1B-841B-5A2F2859B8EC}"/>
  <bookViews>
    <workbookView xWindow="28680" yWindow="-120" windowWidth="29040" windowHeight="15720" tabRatio="838" activeTab="1" xr2:uid="{00000000-000D-0000-FFFF-FFFF00000000}"/>
  </bookViews>
  <sheets>
    <sheet name="BPU" sheetId="31" r:id="rId1"/>
    <sheet name="DQE" sheetId="29" r:id="rId2"/>
  </sheets>
  <definedNames>
    <definedName name="deuxcinq" localSheetId="0">#REF!</definedName>
    <definedName name="deuxcinq">#REF!</definedName>
    <definedName name="listes" localSheetId="0">#REF!</definedName>
    <definedName name="listes">#REF!</definedName>
    <definedName name="troiscinq" localSheetId="0">#REF!</definedName>
    <definedName name="troiscinq">#REF!</definedName>
    <definedName name="unacinq" localSheetId="0">#REF!</definedName>
    <definedName name="unacinq">#REF!</definedName>
    <definedName name="uncinq" localSheetId="0">#REF!</definedName>
    <definedName name="uncinq">#REF!</definedName>
    <definedName name="undeuxcinq" localSheetId="0">#REF!</definedName>
    <definedName name="undeuxcinq">#REF!</definedName>
    <definedName name="undeuxtroiscinq" localSheetId="0">#REF!</definedName>
    <definedName name="undeuxtroiscinq">#REF!</definedName>
    <definedName name="untroiscinq" localSheetId="0">#REF!</definedName>
    <definedName name="untroiscinq">#REF!</definedName>
    <definedName name="zeroacinq" localSheetId="0">#REF!</definedName>
    <definedName name="zeroacinq">#REF!</definedName>
    <definedName name="zerocinq" localSheetId="0">#REF!</definedName>
    <definedName name="zerocinq">#REF!</definedName>
    <definedName name="zerodeuxcinq" localSheetId="0">#REF!</definedName>
    <definedName name="zerodeuxcinq">#REF!</definedName>
    <definedName name="zerotroiscinq" localSheetId="0">#REF!</definedName>
    <definedName name="zerotroiscinq">#REF!</definedName>
    <definedName name="zerountroiscinq" localSheetId="0">#REF!</definedName>
    <definedName name="zerountroiscinq">#REF!</definedName>
  </definedNames>
  <calcPr calcId="191029"/>
  <customWorkbookViews>
    <customWorkbookView name="ANPE - Affichage personnalisé" guid="{27792E68-0033-49B8-87BF-35662F98BAD1}" mergeInterval="0" personalView="1" maximized="1" windowWidth="1020" windowHeight="569" activeSheetId="3" showComments="commIndAndComment"/>
    <customWorkbookView name="Thomazo jean - Personal View" guid="{E2F146DD-8ADF-45A4-879A-D4FECA1CE2C8}" mergeInterval="0" personalView="1" maximized="1" windowWidth="1020" windowHeight="60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9" l="1"/>
  <c r="B10" i="29"/>
  <c r="B9" i="29"/>
  <c r="F13" i="31" l="1"/>
  <c r="E10" i="29" s="1"/>
  <c r="G10" i="29" s="1"/>
  <c r="B7" i="29"/>
  <c r="F14" i="31" l="1"/>
  <c r="E11" i="29" s="1"/>
  <c r="G11" i="29" s="1"/>
  <c r="G13" i="29" s="1"/>
</calcChain>
</file>

<file path=xl/sharedStrings.xml><?xml version="1.0" encoding="utf-8"?>
<sst xmlns="http://schemas.openxmlformats.org/spreadsheetml/2006/main" count="18" uniqueCount="16">
  <si>
    <t>ESTIMATION DU MONTANT TOTAL ANNUEL (en euros TTC)</t>
  </si>
  <si>
    <t>Montant total annuel estimé en euros TTC</t>
  </si>
  <si>
    <r>
      <t>Prix forfaitaire
 en euros TTC</t>
    </r>
    <r>
      <rPr>
        <b/>
        <vertAlign val="superscript"/>
        <sz val="10"/>
        <rFont val="Arial"/>
        <family val="2"/>
      </rPr>
      <t xml:space="preserve"> </t>
    </r>
  </si>
  <si>
    <t>Taux de TVA</t>
  </si>
  <si>
    <t>Raison ou dénomination sociale et adresse du candidat (ou du mandataire en cas de groupement constitué en application des articles R.2142-19 à R.2142-27 du code de la commande publique) :</t>
  </si>
  <si>
    <t>Prix forfaitaire 
en euros HT</t>
  </si>
  <si>
    <r>
      <t>Prix forfaitaire 
en euros TTC</t>
    </r>
    <r>
      <rPr>
        <b/>
        <vertAlign val="superscript"/>
        <sz val="10"/>
        <rFont val="Arial"/>
        <family val="2"/>
      </rPr>
      <t xml:space="preserve"> </t>
    </r>
  </si>
  <si>
    <t>MARCHE DE SERVICES DE FORMATION
FORMATION CIVIQUE ET CITOYENNE</t>
  </si>
  <si>
    <t>BORDEREAU DES PRIX</t>
  </si>
  <si>
    <t xml:space="preserve">Le marché public est conclu aux prix fixés ci-après. </t>
  </si>
  <si>
    <t>Volet théorique (2 jours de formation)</t>
  </si>
  <si>
    <t>Volet pratique (1 jour de formation)</t>
  </si>
  <si>
    <t>Prix forfaitaire par session de formation</t>
  </si>
  <si>
    <t>DETAIL QUANTITATIF ESTIMATIF</t>
  </si>
  <si>
    <r>
      <t xml:space="preserve">Nombre de session estimée par an </t>
    </r>
    <r>
      <rPr>
        <b/>
        <sz val="10"/>
        <color rgb="FF7030A0"/>
        <rFont val="Arial"/>
        <family val="2"/>
      </rPr>
      <t xml:space="preserve"> </t>
    </r>
  </si>
  <si>
    <t>Le Détail Quantitatif Estimatif (DQE) permet de comparer les offres financières des candidats.
Les quantités indiquées ci-dessous sont communiquées à titre indicatif et ne sont en aucun cas contractuelles.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</si>
</sst>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_-* #,##0.00\ [$€-81D]_-;\-* #,##0.00\ [$€-81D]_-;_-* &quot;-&quot;??\ [$€-81D]_-;_-@_-"/>
  </numFmts>
  <fonts count="14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rgb="FF7030A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9" fontId="12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10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0" fillId="5" borderId="0" xfId="0" applyNumberFormat="1" applyFill="1"/>
    <xf numFmtId="9" fontId="2" fillId="6" borderId="18" xfId="4" applyFont="1" applyFill="1" applyBorder="1" applyAlignment="1" applyProtection="1">
      <alignment horizontal="center" vertical="center"/>
      <protection locked="0"/>
    </xf>
    <xf numFmtId="164" fontId="7" fillId="3" borderId="16" xfId="1" applyFont="1" applyFill="1" applyBorder="1" applyAlignment="1" applyProtection="1">
      <alignment horizontal="right" vertical="center" wrapText="1"/>
      <protection locked="0"/>
    </xf>
    <xf numFmtId="164" fontId="7" fillId="3" borderId="2" xfId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164" fontId="7" fillId="7" borderId="14" xfId="1" applyFont="1" applyFill="1" applyBorder="1" applyAlignment="1" applyProtection="1">
      <alignment horizontal="center" vertical="center" wrapText="1"/>
    </xf>
    <xf numFmtId="164" fontId="7" fillId="7" borderId="17" xfId="1" applyFont="1" applyFill="1" applyBorder="1" applyAlignment="1" applyProtection="1">
      <alignment horizontal="center" vertical="center" wrapText="1"/>
    </xf>
    <xf numFmtId="164" fontId="7" fillId="7" borderId="2" xfId="1" applyFont="1" applyFill="1" applyBorder="1" applyAlignment="1" applyProtection="1">
      <alignment horizontal="right" vertical="center" wrapText="1"/>
    </xf>
    <xf numFmtId="164" fontId="7" fillId="7" borderId="16" xfId="1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16" xfId="1" applyNumberFormat="1" applyFont="1" applyFill="1" applyBorder="1" applyAlignment="1" applyProtection="1">
      <alignment horizontal="center" vertical="center" wrapText="1"/>
    </xf>
  </cellXfs>
  <cellStyles count="5">
    <cellStyle name="Euro" xfId="1" xr:uid="{00000000-0005-0000-0000-000000000000}"/>
    <cellStyle name="Normal" xfId="0" builtinId="0"/>
    <cellStyle name="Normal 2" xfId="2" xr:uid="{00000000-0005-0000-0000-000002000000}"/>
    <cellStyle name="Normal_Sites Pole Emploi Bretagne 091116" xfId="3" xr:uid="{00000000-0005-0000-0000-000003000000}"/>
    <cellStyle name="Pourcentage" xfId="4" builtinId="5"/>
  </cellStyles>
  <dxfs count="6">
    <dxf>
      <fill>
        <patternFill>
          <bgColor indexed="26"/>
        </patternFill>
      </fill>
    </dxf>
    <dxf>
      <fill>
        <patternFill>
          <bgColor indexed="47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47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10433</xdr:rowOff>
    </xdr:from>
    <xdr:to>
      <xdr:col>2</xdr:col>
      <xdr:colOff>326571</xdr:colOff>
      <xdr:row>2</xdr:row>
      <xdr:rowOff>2271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621F4A0-8872-F6C3-89F7-34A2F0CA0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33"/>
          <a:ext cx="1850571" cy="6177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10432</xdr:rowOff>
    </xdr:from>
    <xdr:to>
      <xdr:col>2</xdr:col>
      <xdr:colOff>322761</xdr:colOff>
      <xdr:row>2</xdr:row>
      <xdr:rowOff>10078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E760CFC-1D21-9152-DA3D-63F401C94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32"/>
          <a:ext cx="1850571" cy="620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16"/>
  <sheetViews>
    <sheetView showGridLines="0" zoomScale="85" zoomScaleNormal="85" workbookViewId="0">
      <selection activeCell="B8" sqref="B8:F8"/>
    </sheetView>
  </sheetViews>
  <sheetFormatPr baseColWidth="10" defaultColWidth="35.44140625" defaultRowHeight="25.05" customHeight="1" x14ac:dyDescent="0.25"/>
  <cols>
    <col min="1" max="1" width="6.21875" customWidth="1"/>
    <col min="2" max="3" width="15.5546875" customWidth="1"/>
    <col min="4" max="4" width="15.5546875" style="9" customWidth="1"/>
    <col min="5" max="5" width="16.77734375" style="9" customWidth="1"/>
    <col min="6" max="6" width="19.77734375" customWidth="1"/>
  </cols>
  <sheetData>
    <row r="3" spans="1:6" s="7" customFormat="1" ht="40.5" customHeight="1" x14ac:dyDescent="0.3">
      <c r="A3" s="28" t="s">
        <v>7</v>
      </c>
      <c r="B3" s="28"/>
      <c r="C3" s="28"/>
      <c r="D3" s="28"/>
      <c r="E3" s="28"/>
      <c r="F3" s="28"/>
    </row>
    <row r="4" spans="1:6" s="7" customFormat="1" ht="41.55" customHeight="1" x14ac:dyDescent="0.3">
      <c r="A4" s="28" t="s">
        <v>8</v>
      </c>
      <c r="B4" s="28"/>
      <c r="C4" s="28"/>
      <c r="D4" s="28"/>
      <c r="E4" s="28"/>
      <c r="F4" s="28"/>
    </row>
    <row r="5" spans="1:6" ht="32.25" customHeight="1" x14ac:dyDescent="0.25">
      <c r="A5" s="29" t="s">
        <v>9</v>
      </c>
      <c r="B5" s="30"/>
      <c r="C5" s="30"/>
      <c r="D5" s="30"/>
      <c r="E5" s="30"/>
      <c r="F5" s="30"/>
    </row>
    <row r="6" spans="1:6" ht="13.2" x14ac:dyDescent="0.25">
      <c r="A6" s="1"/>
      <c r="D6"/>
      <c r="E6"/>
    </row>
    <row r="7" spans="1:6" ht="32.25" customHeight="1" x14ac:dyDescent="0.25">
      <c r="A7" s="31" t="s">
        <v>4</v>
      </c>
      <c r="B7" s="31"/>
      <c r="C7" s="31"/>
      <c r="D7" s="31"/>
      <c r="E7" s="31"/>
      <c r="F7" s="31"/>
    </row>
    <row r="8" spans="1:6" ht="60.75" customHeight="1" x14ac:dyDescent="0.25">
      <c r="B8" s="32"/>
      <c r="C8" s="33"/>
      <c r="D8" s="33"/>
      <c r="E8" s="33"/>
      <c r="F8" s="34"/>
    </row>
    <row r="9" spans="1:6" ht="17.25" customHeight="1" x14ac:dyDescent="0.25">
      <c r="A9" s="8"/>
      <c r="B9" s="8"/>
      <c r="C9" s="8"/>
      <c r="D9" s="8"/>
      <c r="E9" s="8"/>
      <c r="F9" s="8"/>
    </row>
    <row r="10" spans="1:6" ht="17.25" customHeight="1" x14ac:dyDescent="0.25">
      <c r="A10" s="8"/>
      <c r="B10" s="14" t="s">
        <v>3</v>
      </c>
      <c r="C10" s="11"/>
      <c r="D10" s="15"/>
      <c r="E10" s="8"/>
      <c r="F10" s="8"/>
    </row>
    <row r="11" spans="1:6" ht="16.5" customHeight="1" thickBot="1" x14ac:dyDescent="0.3">
      <c r="A11" s="8"/>
      <c r="B11" s="8"/>
      <c r="C11" s="8"/>
      <c r="D11" s="8"/>
      <c r="E11" s="8"/>
      <c r="F11" s="8"/>
    </row>
    <row r="12" spans="1:6" ht="54" customHeight="1" x14ac:dyDescent="0.25">
      <c r="A12" s="2"/>
      <c r="B12" s="20" t="s">
        <v>12</v>
      </c>
      <c r="C12" s="21"/>
      <c r="D12" s="21"/>
      <c r="E12" s="5" t="s">
        <v>5</v>
      </c>
      <c r="F12" s="6" t="s">
        <v>6</v>
      </c>
    </row>
    <row r="13" spans="1:6" ht="30" customHeight="1" x14ac:dyDescent="0.25">
      <c r="A13" s="2"/>
      <c r="B13" s="22" t="s">
        <v>10</v>
      </c>
      <c r="C13" s="23"/>
      <c r="D13" s="24"/>
      <c r="E13" s="13"/>
      <c r="F13" s="16">
        <f>(E13*$C$10)+E13</f>
        <v>0</v>
      </c>
    </row>
    <row r="14" spans="1:6" ht="30" customHeight="1" thickBot="1" x14ac:dyDescent="0.3">
      <c r="B14" s="25" t="s">
        <v>11</v>
      </c>
      <c r="C14" s="26"/>
      <c r="D14" s="27"/>
      <c r="E14" s="12"/>
      <c r="F14" s="17">
        <f t="shared" ref="F14" si="0">(E14*$C$10)+E14</f>
        <v>0</v>
      </c>
    </row>
    <row r="15" spans="1:6" ht="16.5" customHeight="1" x14ac:dyDescent="0.25">
      <c r="D15"/>
      <c r="E15"/>
    </row>
    <row r="16" spans="1:6" ht="16.5" customHeight="1" x14ac:dyDescent="0.25"/>
  </sheetData>
  <mergeCells count="8">
    <mergeCell ref="B12:D12"/>
    <mergeCell ref="B13:D13"/>
    <mergeCell ref="B14:D14"/>
    <mergeCell ref="A3:F3"/>
    <mergeCell ref="A4:F4"/>
    <mergeCell ref="A5:F5"/>
    <mergeCell ref="A7:F7"/>
    <mergeCell ref="B8:F8"/>
  </mergeCells>
  <conditionalFormatting sqref="B13:B14">
    <cfRule type="expression" dxfId="5" priority="7" stopIfTrue="1">
      <formula>AND(#REF!&lt;#REF!,#REF!&lt;&gt;"")</formula>
    </cfRule>
    <cfRule type="expression" dxfId="4" priority="8" stopIfTrue="1">
      <formula>AND(#REF!&lt;#REF!)</formula>
    </cfRule>
    <cfRule type="expression" dxfId="3" priority="9" stopIfTrue="1">
      <formula>AND($B13&gt;#REF!)</formula>
    </cfRule>
  </conditionalFormatting>
  <pageMargins left="0.78740157480314965" right="0.78740157480314965" top="0.64" bottom="0.64" header="0.51181102362204722" footer="0.37"/>
  <pageSetup paperSize="9" scale="69" orientation="portrait" r:id="rId1"/>
  <headerFooter alignWithMargins="0">
    <oddFooter>&amp;LPôle emploi XXX- Marché prestations juridique droit social&amp;RAnnexe 3 DQE - Juillet 2017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13"/>
  <sheetViews>
    <sheetView showGridLines="0" tabSelected="1" zoomScale="70" zoomScaleNormal="70" zoomScaleSheetLayoutView="68" workbookViewId="0">
      <selection activeCell="G18" sqref="G18"/>
    </sheetView>
  </sheetViews>
  <sheetFormatPr baseColWidth="10" defaultColWidth="35.44140625" defaultRowHeight="25.05" customHeight="1" x14ac:dyDescent="0.25"/>
  <cols>
    <col min="1" max="1" width="6.21875" customWidth="1"/>
    <col min="2" max="3" width="15.5546875" customWidth="1"/>
    <col min="4" max="4" width="15.5546875" style="9" customWidth="1"/>
    <col min="5" max="5" width="16.77734375" style="9" customWidth="1"/>
    <col min="6" max="6" width="18.44140625" customWidth="1"/>
    <col min="7" max="7" width="19.77734375" customWidth="1"/>
  </cols>
  <sheetData>
    <row r="3" spans="1:7" s="7" customFormat="1" ht="40.5" customHeight="1" x14ac:dyDescent="0.3">
      <c r="A3" s="28" t="s">
        <v>7</v>
      </c>
      <c r="B3" s="28"/>
      <c r="C3" s="28"/>
      <c r="D3" s="28"/>
      <c r="E3" s="28"/>
      <c r="F3" s="28"/>
      <c r="G3" s="28"/>
    </row>
    <row r="4" spans="1:7" s="7" customFormat="1" ht="44.25" customHeight="1" x14ac:dyDescent="0.3">
      <c r="A4" s="28" t="s">
        <v>13</v>
      </c>
      <c r="B4" s="28"/>
      <c r="C4" s="28"/>
      <c r="D4" s="28"/>
      <c r="E4" s="28"/>
      <c r="F4" s="28"/>
      <c r="G4" s="28"/>
    </row>
    <row r="5" spans="1:7" ht="76.5" customHeight="1" x14ac:dyDescent="0.25">
      <c r="A5" s="29" t="s">
        <v>15</v>
      </c>
      <c r="B5" s="30"/>
      <c r="C5" s="30"/>
      <c r="D5" s="30"/>
      <c r="E5" s="30"/>
      <c r="F5" s="30"/>
      <c r="G5" s="30"/>
    </row>
    <row r="6" spans="1:7" ht="32.25" customHeight="1" x14ac:dyDescent="0.25">
      <c r="A6" s="31" t="s">
        <v>4</v>
      </c>
      <c r="B6" s="31"/>
      <c r="C6" s="31"/>
      <c r="D6" s="31"/>
      <c r="E6" s="31"/>
      <c r="F6" s="31"/>
      <c r="G6" s="31"/>
    </row>
    <row r="7" spans="1:7" ht="60.75" customHeight="1" x14ac:dyDescent="0.25">
      <c r="B7" s="35">
        <f>BPU!B8</f>
        <v>0</v>
      </c>
      <c r="C7" s="36"/>
      <c r="D7" s="36"/>
      <c r="E7" s="36"/>
      <c r="F7" s="36"/>
      <c r="G7" s="37"/>
    </row>
    <row r="8" spans="1:7" ht="17.25" customHeight="1" thickBot="1" x14ac:dyDescent="0.3">
      <c r="A8" s="8"/>
      <c r="B8" s="8"/>
      <c r="C8" s="8"/>
      <c r="D8" s="8"/>
      <c r="E8" s="8"/>
      <c r="F8" s="8"/>
      <c r="G8" s="8"/>
    </row>
    <row r="9" spans="1:7" ht="54" customHeight="1" x14ac:dyDescent="0.25">
      <c r="A9" s="2"/>
      <c r="B9" s="20" t="str">
        <f>BPU!B12</f>
        <v>Prix forfaitaire par session de formation</v>
      </c>
      <c r="C9" s="21"/>
      <c r="D9" s="21"/>
      <c r="E9" s="3" t="s">
        <v>2</v>
      </c>
      <c r="F9" s="5" t="s">
        <v>14</v>
      </c>
      <c r="G9" s="4" t="s">
        <v>1</v>
      </c>
    </row>
    <row r="10" spans="1:7" ht="30" customHeight="1" x14ac:dyDescent="0.25">
      <c r="A10" s="2"/>
      <c r="B10" s="39" t="str">
        <f>BPU!B13</f>
        <v>Volet théorique (2 jours de formation)</v>
      </c>
      <c r="C10" s="23"/>
      <c r="D10" s="24"/>
      <c r="E10" s="18">
        <f>BPU!F13</f>
        <v>0</v>
      </c>
      <c r="F10" s="41">
        <v>15</v>
      </c>
      <c r="G10" s="16">
        <f>E10*F10</f>
        <v>0</v>
      </c>
    </row>
    <row r="11" spans="1:7" ht="30" customHeight="1" thickBot="1" x14ac:dyDescent="0.3">
      <c r="B11" s="40" t="str">
        <f>BPU!B14</f>
        <v>Volet pratique (1 jour de formation)</v>
      </c>
      <c r="C11" s="26"/>
      <c r="D11" s="27"/>
      <c r="E11" s="19">
        <f>BPU!F14</f>
        <v>0</v>
      </c>
      <c r="F11" s="42">
        <v>15</v>
      </c>
      <c r="G11" s="17">
        <f>E11*F11</f>
        <v>0</v>
      </c>
    </row>
    <row r="12" spans="1:7" ht="16.5" customHeight="1" x14ac:dyDescent="0.25"/>
    <row r="13" spans="1:7" ht="25.05" customHeight="1" x14ac:dyDescent="0.25">
      <c r="B13" s="38" t="s">
        <v>0</v>
      </c>
      <c r="C13" s="38"/>
      <c r="D13" s="38"/>
      <c r="E13" s="38"/>
      <c r="F13" s="38"/>
      <c r="G13" s="10">
        <f>SUM(G10:G11)</f>
        <v>0</v>
      </c>
    </row>
  </sheetData>
  <mergeCells count="9">
    <mergeCell ref="A3:G3"/>
    <mergeCell ref="A4:G4"/>
    <mergeCell ref="A6:G6"/>
    <mergeCell ref="B7:G7"/>
    <mergeCell ref="B13:F13"/>
    <mergeCell ref="A5:G5"/>
    <mergeCell ref="B9:D9"/>
    <mergeCell ref="B10:D10"/>
    <mergeCell ref="B11:D11"/>
  </mergeCells>
  <phoneticPr fontId="4" type="noConversion"/>
  <conditionalFormatting sqref="B10:B11">
    <cfRule type="expression" dxfId="2" priority="22" stopIfTrue="1">
      <formula>AND(#REF!&lt;#REF!,#REF!&lt;&gt;"")</formula>
    </cfRule>
    <cfRule type="expression" dxfId="1" priority="23" stopIfTrue="1">
      <formula>AND(#REF!&lt;#REF!)</formula>
    </cfRule>
    <cfRule type="expression" dxfId="0" priority="24" stopIfTrue="1">
      <formula>AND($B10&gt;#REF!)</formula>
    </cfRule>
  </conditionalFormatting>
  <pageMargins left="0.78740157480314965" right="0.78740157480314965" top="0.64" bottom="0.64" header="0.51181102362204722" footer="0.37"/>
  <pageSetup paperSize="9" scale="76" orientation="portrait" r:id="rId1"/>
  <headerFooter alignWithMargins="0">
    <oddFooter>&amp;LPôle emploi XXX- Marché prestations juridique droit social&amp;RAnnexe 3 DQE - Juillet 2017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11fbf9e06da0ee3810cac94e9adbbfe1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069414b937db1635919e537b7d4dd75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57B31E-A01B-4F9C-9228-50404F683CF1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customXml/itemProps2.xml><?xml version="1.0" encoding="utf-8"?>
<ds:datastoreItem xmlns:ds="http://schemas.openxmlformats.org/officeDocument/2006/customXml" ds:itemID="{CC1620C8-621F-428D-8F7D-A76A40EF0931}"/>
</file>

<file path=customXml/itemProps3.xml><?xml version="1.0" encoding="utf-8"?>
<ds:datastoreItem xmlns:ds="http://schemas.openxmlformats.org/officeDocument/2006/customXml" ds:itemID="{B7AC8F46-F86D-419E-A02F-BE47A8885E0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BearingPoint,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Achat - Rapport de sélection des offres (12 candidats) (marchés &lt; 206 k€ HT)</dc:title>
  <dc:creator>Pôle emploi</dc:creator>
  <cp:lastModifiedBy>PRIMEON Clarisse</cp:lastModifiedBy>
  <cp:lastPrinted>2017-07-05T14:50:16Z</cp:lastPrinted>
  <dcterms:created xsi:type="dcterms:W3CDTF">2007-07-20T10:05:18Z</dcterms:created>
  <dcterms:modified xsi:type="dcterms:W3CDTF">2025-12-11T09:22:01Z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6204&quot;/&gt;&lt;partner val=&quot;530&quot;/&gt;&lt;CXlWorkbook id=&quot;1&quot;&gt;&lt;m_cxllink/&gt;&lt;/CXlWorkbook&gt;&lt;/root&gt;">
    <vt:bool>false</vt:bool>
  </property>
  <property fmtid="{D5CDD505-2E9C-101B-9397-08002B2CF9AE}" pid="3" name="ContentTypeId">
    <vt:lpwstr>0x010100FB113D8EAB07AF47AA11153BEB36B87D</vt:lpwstr>
  </property>
  <property fmtid="{D5CDD505-2E9C-101B-9397-08002B2CF9AE}" pid="4" name="MediaServiceImageTags">
    <vt:lpwstr/>
  </property>
</Properties>
</file>